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<sst xmlns="http://schemas.openxmlformats.org/spreadsheetml/2006/main" count="349" uniqueCount="222">
  <si>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</si>
  <si>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</si>
  <si>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</si>
  <si>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</si>
  <si>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</si>
  <si>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</si>
  <si>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</si>
  <si>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</si>
  <si>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</si>
  <si>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</si>
  <si>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</si>
  <si>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</si>
  <si>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</si>
  <si>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</si>
  <si>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</si>
  <si>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</si>
  <si>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</si>
  <si>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</si>
  <si>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</si>
  <si>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</si>
  <si>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</si>
  <si>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</si>
  <si>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</si>
  <si>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</si>
  <si>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</si>
  <si>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</si>
  <si>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</si>
  <si>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</si>
  <si>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</si>
  <si>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</si>
  <si>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</si>
  <si>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</si>
  <si>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</si>
  <si>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</si>
  <si>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</si>
  <si>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</si>
  <si>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</si>
  <si>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</si>
  <si>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</si>
  <si>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</si>
  <si>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</si>
  <si>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</si>
  <si>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</si>
  <si>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</si>
  <si>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</si>
  <si>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</si>
  <si>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</si>
  <si>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</si>
  <si>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</si>
  <si>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</si>
  <si>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</si>
  <si>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</si>
  <si>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</si>
  <si>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</si>
  <si>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</si>
  <si>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</si>
  <si>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</si>
  <si>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</si>
  <si>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</si>
  <si>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</si>
  <si>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</si>
  <si>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</si>
  <si>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</si>
  <si>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</si>
  <si>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</si>
  <si>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</si>
  <si>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</si>
  <si>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</si>
  <si>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</si>
  <si>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</si>
  <si>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</si>
  <si>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</si>
  <si>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</si>
  <si>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</si>
  <si>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</si>
  <si>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</si>
  <si>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</si>
  <si>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</si>
  <si>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</si>
  <si>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</si>
  <si>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</si>
  <si>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</si>
  <si>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</si>
  <si>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</si>
  <si>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</si>
  <si>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</si>
  <si>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</si>
  <si>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</si>
  <si>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</si>
  <si>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</si>
  <si>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</si>
  <si>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</si>
  <si>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</si>
  <si>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</si>
  <si>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</si>
  <si>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</si>
  <si>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</si>
  <si>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</si>
  <si>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</si>
  <si>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</si>
  <si>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</si>
  <si>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</si>
  <si>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</si>
  <si>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</si>
  <si>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</si>
  <si>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</si>
  <si>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</si>
  <si>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</si>
  <si>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</si>
  <si>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</si>
  <si>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</si>
  <si>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</si>
  <si>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</si>
  <si>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</si>
  <si>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</si>
  <si>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</si>
  <si>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</si>
  <si>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</si>
  <si>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</si>
  <si>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</si>
  <si>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</si>
  <si>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</si>
  <si>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</si>
  <si>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</si>
  <si>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</si>
  <si>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</si>
  <si>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</si>
  <si>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</si>
  <si>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</si>
  <si>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</si>
  <si>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</si>
  <si>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</si>
  <si>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</si>
  <si>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</si>
  <si>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</si>
  <si>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</si>
  <si>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</si>
  <si>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</si>
  <si>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</si>
  <si>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</si>
  <si>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</si>
  <si>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</si>
  <si>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</si>
  <si>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</si>
  <si>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</si>
  <si>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</si>
  <si>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</si>
  <si>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</si>
  <si>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</si>
  <si>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</si>
  <si>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</si>
  <si>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</si>
  <si>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</si>
  <si>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</si>
  <si>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</si>
  <si>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</si>
  <si>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</si>
  <si>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</si>
  <si>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</si>
  <si>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</si>
  <si>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</si>
  <si>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</si>
  <si>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</si>
  <si>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</si>
  <si>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</si>
  <si>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</si>
  <si>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</si>
  <si>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</si>
  <si>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</si>
  <si>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</si>
  <si>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</si>
  <si>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</si>
  <si>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</si>
  <si>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</si>
  <si>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</si>
  <si>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</si>
  <si>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</si>
  <si>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</si>
  <si>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</si>
  <si>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</si>
  <si>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</si>
  <si>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</si>
  <si>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</si>
  <si>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</si>
  <si>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</si>
  <si>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</si>
  <si>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</si>
  <si>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</si>
  <si>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</si>
  <si>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</si>
  <si>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</si>
  <si>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</si>
  <si>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</si>
  <si>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</si>
  <si>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</si>
  <si>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</si>
  <si>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</si>
  <si>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</si>
  <si>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</si>
  <si>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</si>
  <si>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</si>
  <si>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</si>
  <si>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</si>
  <si>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</si>
  <si>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</si>
  <si>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</si>
  <si>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</si>
  <si>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</si>
  <si>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</si>
  <si>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</si>
  <si>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</si>
  <si>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</si>
  <si>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</si>
  <si>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</si>
  <si>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</si>
  <si>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</si>
  <si>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</si>
  <si>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</si>
  <si>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</si>
  <si>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3-55-25-1683 г. Новороссийск </t>
  </si>
  <si>
    <t>P_Нр_25_ЛК150_016796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</si>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</sst>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19" s="150" t="str">
        <f>IF(D20="","",D20)</f>
        <v>P_Нр_25_ЛК150_016796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20" s="150" t="str">
        <f>IF(D21="","",D21)</f>
        <v>P_Нр_25_ЛК150_016796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21" s="150" t="str">
        <f>IF(D22="","",D22)</f>
        <v>P_Нр_25_ЛК150_016796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0.315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616.22517599999992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3-55-25-1683 г. Новороссийск </v>
      </c>
      <c r="D23" s="128" t="str">
        <f t="shared" ref="D23:D33" si="6">IF(D22="","",D22)</f>
        <v>P_Нр_25_ЛК150_016796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0.315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346.771908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4" s="128" t="str">
        <f t="shared" si="6"/>
        <v>P_Нр_25_ЛК150_016796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0.315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208.62513000000001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5" s="128" t="str">
        <f t="shared" si="6"/>
        <v>P_Нр_25_ЛК150_016796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6" s="128" t="str">
        <f t="shared" si="6"/>
        <v>P_Нр_25_ЛК150_016796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7" s="128" t="str">
        <f t="shared" si="6"/>
        <v>P_Нр_25_ЛК150_016796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8" s="128" t="str">
        <f t="shared" si="6"/>
        <v>P_Нр_25_ЛК150_016796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9" s="128" t="str">
        <f t="shared" si="6"/>
        <v>P_Нр_25_ЛК150_016796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0" s="128" t="str">
        <f t="shared" si="6"/>
        <v>P_Нр_25_ЛК150_016796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1" s="128" t="str">
        <f t="shared" si="6"/>
        <v>P_Нр_25_ЛК150_016796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2" s="128" t="str">
        <f t="shared" si="6"/>
        <v>P_Нр_25_ЛК150_016796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3" s="128" t="str">
        <f t="shared" si="6"/>
        <v>P_Нр_25_ЛК150_016796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1405.652214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3-55-25-1683 г. Новороссийск </v>
      </c>
      <c r="D15" s="128" t="str">
        <f>IF('20.1'!D22="","",'20.1'!D22)</f>
        <v>P_Нр_25_ЛК150_016796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x7t4IU2imcyfNew6gLtsz/iSdqMz9vEnRDvvSojrK9N3Rbm4l2pZrEeEwan5kd9hw2SmTLFv4zwcRhF4WCP5ng==" saltValue="IlkgbsHeIYySjm7gpAeyE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3-55-25-1683 г. Новороссийск </v>
      </c>
      <c r="D15" s="128" t="str">
        <f>IF('20.1'!D22="","",'20.1'!D22)</f>
        <v>P_Нр_25_ЛК150_016796</v>
      </c>
      <c r="E15" s="139"/>
      <c r="F15" s="139" t="str">
        <f>IF('20.1'!I22="","",'20.1'!I22)</f>
        <v/>
      </c>
      <c r="G15" s="138">
        <f>'20.1'!U36/1000</f>
        <v>1.4056522140000001</v>
      </c>
      <c r="H15" s="138">
        <f>G15*1.2</f>
        <v>1.6867826567999999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2.5436954046066766</v>
      </c>
      <c r="J15" s="103">
        <f>'20.2'!M20/1000</f>
        <v>0</v>
      </c>
      <c r="K15" s="103">
        <f>I15+J15</f>
        <v>2.5436954046066766</v>
      </c>
      <c r="L15" s="102"/>
      <c r="M15" s="105">
        <f>K15-L15</f>
        <v>2.5436954046066766</v>
      </c>
      <c r="N15" s="102"/>
      <c r="O15" s="104">
        <f>H15-N15</f>
        <v>1.6867826567999999</v>
      </c>
      <c r="P15" s="103">
        <f>SUM(Q15:W15)</f>
        <v>1.0457644921999998</v>
      </c>
      <c r="Q15" s="109"/>
      <c r="R15" s="109"/>
      <c r="S15" s="109"/>
      <c r="T15" s="109">
        <v>1.0457644921999998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0AHngxTIjPPl99itdoof7d1m9DU2v6tYef5cKZO7b8x9gQxhEhznj04yJlYxVP9EYsoOdYlcPROts/OcSjjaXg==" saltValue="D8Wrzk5oOhM4l1kistgsx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L4NP4fDqJQhjHFjmO6rt5VhGbgSkW9hJllCUVhHtj9fT2GwnU+LQMOjXh6Edbo+czgpKLYXKxldCg/7NhEM7A==" saltValue="DPc3LtNicKMBeVrD4CP+W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2026-05-13T14:20:21Z</dcterms:modified>
</cp:coreProperties>
</file>